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24F4D1C3-CD6C-4196-A958-6302C9944BDF}" xr6:coauthVersionLast="47" xr6:coauthVersionMax="47" xr10:uidLastSave="{00000000-0000-0000-0000-000000000000}"/>
  <bookViews>
    <workbookView xWindow="42015" yWindow="2685" windowWidth="26520" windowHeight="15210" tabRatio="632" firstSheet="37" activeTab="39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" sheetId="134" r:id="rId40"/>
    <sheet name="Exceed Reserves" sheetId="2" r:id="rId41"/>
    <sheet name="Standing Facilities" sheetId="12" r:id="rId42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39">'SEPT 2023'!$Q$7:$T$35</definedName>
    <definedName name="_xlnm.Print_Area" localSheetId="41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1" i="134" l="1"/>
  <c r="D42" i="134"/>
  <c r="Y40" i="134"/>
  <c r="Y37" i="134"/>
  <c r="Q40" i="134"/>
  <c r="D36" i="134" l="1"/>
  <c r="D35" i="134"/>
  <c r="D28" i="134" l="1"/>
  <c r="G26" i="134" l="1"/>
  <c r="G23" i="134"/>
  <c r="D21" i="134"/>
  <c r="K19" i="134"/>
  <c r="U13" i="134"/>
  <c r="D14" i="134"/>
  <c r="D7" i="134"/>
  <c r="G48" i="133"/>
  <c r="K48" i="133"/>
  <c r="D43" i="133"/>
  <c r="D42" i="133"/>
  <c r="G62" i="134" l="1"/>
  <c r="G61" i="134"/>
  <c r="G60" i="134"/>
  <c r="X47" i="134"/>
  <c r="U48" i="134"/>
  <c r="U47" i="134"/>
  <c r="G55" i="134"/>
  <c r="G54" i="134"/>
  <c r="G47" i="134"/>
  <c r="G51" i="134"/>
  <c r="G50" i="134"/>
  <c r="G49" i="134"/>
  <c r="G48" i="134"/>
  <c r="K55" i="134"/>
  <c r="N55" i="134" s="1"/>
  <c r="C55" i="134"/>
  <c r="K54" i="134"/>
  <c r="C54" i="134"/>
  <c r="K53" i="134"/>
  <c r="C53" i="134"/>
  <c r="K52" i="134"/>
  <c r="C52" i="134"/>
  <c r="K51" i="134"/>
  <c r="C51" i="134"/>
  <c r="K50" i="134"/>
  <c r="C50" i="134"/>
  <c r="K49" i="134"/>
  <c r="C49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K8" i="134"/>
  <c r="G8" i="134"/>
  <c r="X7" i="134"/>
  <c r="U7" i="134"/>
  <c r="K7" i="134"/>
  <c r="C7" i="134"/>
  <c r="N49" i="134" l="1"/>
  <c r="N27" i="134"/>
  <c r="N50" i="134"/>
  <c r="N51" i="134"/>
  <c r="N37" i="134"/>
  <c r="N33" i="134"/>
  <c r="N35" i="134"/>
  <c r="N20" i="134"/>
  <c r="N14" i="134"/>
  <c r="N54" i="134"/>
  <c r="Y7" i="134"/>
  <c r="Y8" i="134" s="1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0" i="134" l="1"/>
  <c r="Y11" i="134" s="1"/>
  <c r="Y12" i="134" s="1"/>
  <c r="D35" i="133"/>
  <c r="Y13" i="134" l="1"/>
  <c r="Y14" i="134" s="1"/>
  <c r="Z7" i="134"/>
  <c r="Y15" i="134" l="1"/>
  <c r="Y16" i="134" s="1"/>
  <c r="D28" i="133"/>
  <c r="Y17" i="134" l="1"/>
  <c r="Y18" i="134" s="1"/>
  <c r="Y19" i="134" s="1"/>
  <c r="Y20" i="134" s="1"/>
  <c r="Y21" i="134" s="1"/>
  <c r="Y22" i="134" s="1"/>
  <c r="Y23" i="134" s="1"/>
  <c r="Y24" i="134" s="1"/>
  <c r="Y25" i="134" s="1"/>
  <c r="Y26" i="134" s="1"/>
  <c r="D21" i="133"/>
  <c r="Y27" i="134" l="1"/>
  <c r="Y28" i="134" s="1"/>
  <c r="Y29" i="134" s="1"/>
  <c r="Z12" i="134"/>
  <c r="Z19" i="134"/>
  <c r="D15" i="133"/>
  <c r="Y30" i="134" l="1"/>
  <c r="Y31" i="134" s="1"/>
  <c r="Y32" i="134" s="1"/>
  <c r="D14" i="133"/>
  <c r="Y33" i="134" l="1"/>
  <c r="Y34" i="134" s="1"/>
  <c r="Y35" i="134" s="1"/>
  <c r="Y36" i="134" s="1"/>
  <c r="Y38" i="134" s="1"/>
  <c r="Y39" i="134" s="1"/>
  <c r="E233" i="2"/>
  <c r="D233" i="2"/>
  <c r="G48" i="132"/>
  <c r="Y41" i="134" l="1"/>
  <c r="Y42" i="134" s="1"/>
  <c r="Y43" i="134" s="1"/>
  <c r="Y44" i="134" s="1"/>
  <c r="Y45" i="134" s="1"/>
  <c r="Y46" i="134" s="1"/>
  <c r="Y47" i="134" s="1"/>
  <c r="Z26" i="134"/>
  <c r="D7" i="133"/>
  <c r="Z33" i="134" l="1"/>
  <c r="Y48" i="134"/>
  <c r="Y49" i="134" s="1"/>
  <c r="Y50" i="134" s="1"/>
  <c r="Y51" i="134" s="1"/>
  <c r="Y52" i="134" s="1"/>
  <c r="Y53" i="134" s="1"/>
  <c r="Y54" i="134" s="1"/>
  <c r="Y55" i="134" s="1"/>
  <c r="Z47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Z40" i="134" l="1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36" i="133" l="1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Z47" i="133" l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G59" i="134" l="1"/>
  <c r="R48" i="133"/>
  <c r="P48" i="133"/>
  <c r="O48" i="133" s="1"/>
  <c r="Q7" i="134" l="1"/>
  <c r="S7" i="134" l="1"/>
  <c r="R7" i="134" s="1"/>
  <c r="Q8" i="134"/>
  <c r="S8" i="134" s="1"/>
  <c r="R8" i="134" s="1"/>
  <c r="P7" i="134"/>
  <c r="O7" i="134" s="1"/>
  <c r="P8" i="134" l="1"/>
  <c r="O8" i="134" s="1"/>
  <c r="Q9" i="134"/>
  <c r="P9" i="134" s="1"/>
  <c r="O9" i="134" s="1"/>
  <c r="S9" i="134"/>
  <c r="R9" i="134" s="1"/>
  <c r="Q10" i="134"/>
  <c r="S10" i="134" s="1"/>
  <c r="R10" i="134" s="1"/>
  <c r="Q11" i="134" l="1"/>
  <c r="Q12" i="134" s="1"/>
  <c r="Q13" i="134" s="1"/>
  <c r="Q14" i="134" s="1"/>
  <c r="P10" i="134"/>
  <c r="O10" i="134" s="1"/>
  <c r="S11" i="134" l="1"/>
  <c r="R11" i="134" s="1"/>
  <c r="S14" i="134"/>
  <c r="S13" i="134"/>
  <c r="P11" i="134"/>
  <c r="O11" i="134" s="1"/>
  <c r="S12" i="134"/>
  <c r="R12" i="134" s="1"/>
  <c r="P12" i="134"/>
  <c r="O12" i="134" s="1"/>
  <c r="R14" i="134" l="1"/>
  <c r="P13" i="134"/>
  <c r="O13" i="134" s="1"/>
  <c r="R13" i="134"/>
  <c r="P14" i="134" l="1"/>
  <c r="O14" i="134" s="1"/>
  <c r="Q15" i="134"/>
  <c r="S15" i="134" l="1"/>
  <c r="P15" i="134"/>
  <c r="O15" i="134" s="1"/>
  <c r="Q16" i="134"/>
  <c r="S16" i="134" s="1"/>
  <c r="R16" i="134" s="1"/>
  <c r="R15" i="134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Q23" i="134" l="1"/>
  <c r="P22" i="134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Q28" i="134" s="1"/>
  <c r="Q29" i="134" s="1"/>
  <c r="P26" i="134"/>
  <c r="O26" i="134" s="1"/>
  <c r="S26" i="134"/>
  <c r="R26" i="134" s="1"/>
  <c r="P27" i="134" l="1"/>
  <c r="O27" i="134" s="1"/>
  <c r="S27" i="134"/>
  <c r="R27" i="134" s="1"/>
  <c r="P28" i="134" l="1"/>
  <c r="O28" i="134" s="1"/>
  <c r="S28" i="134"/>
  <c r="R28" i="134" s="1"/>
  <c r="P29" i="134" l="1"/>
  <c r="O29" i="134" s="1"/>
  <c r="Q30" i="134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Q34" i="134" s="1"/>
  <c r="S31" i="134"/>
  <c r="R31" i="134" s="1"/>
  <c r="P32" i="134" l="1"/>
  <c r="O32" i="134" s="1"/>
  <c r="S32" i="134"/>
  <c r="R32" i="134" s="1"/>
  <c r="P33" i="134" l="1"/>
  <c r="O33" i="134" s="1"/>
  <c r="S33" i="134"/>
  <c r="R33" i="134" s="1"/>
  <c r="Q35" i="134" l="1"/>
  <c r="Q36" i="134" s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Q42" i="134" l="1"/>
  <c r="P41" i="134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P46" i="134" l="1"/>
  <c r="O46" i="134" s="1"/>
  <c r="Q47" i="134"/>
  <c r="S46" i="134"/>
  <c r="R46" i="134" s="1"/>
  <c r="Q48" i="134" l="1"/>
  <c r="P47" i="134"/>
  <c r="O47" i="134" s="1"/>
  <c r="S47" i="134"/>
  <c r="R47" i="134" s="1"/>
  <c r="Q49" i="134" l="1"/>
  <c r="P48" i="134"/>
  <c r="O48" i="134" s="1"/>
  <c r="S48" i="134"/>
  <c r="R48" i="134" s="1"/>
  <c r="Q50" i="134" l="1"/>
  <c r="P49" i="134"/>
  <c r="O49" i="134" s="1"/>
  <c r="S49" i="134"/>
  <c r="R49" i="134" s="1"/>
  <c r="Q51" i="134" l="1"/>
  <c r="P50" i="134"/>
  <c r="O50" i="134" s="1"/>
  <c r="S50" i="134"/>
  <c r="R50" i="134" s="1"/>
  <c r="Q52" i="134" l="1"/>
  <c r="P51" i="134"/>
  <c r="O51" i="134" s="1"/>
  <c r="S51" i="134"/>
  <c r="R51" i="134" s="1"/>
  <c r="Q53" i="134" l="1"/>
  <c r="P52" i="134"/>
  <c r="O52" i="134" s="1"/>
  <c r="S52" i="134"/>
  <c r="R52" i="134" s="1"/>
  <c r="P53" i="134" l="1"/>
  <c r="O53" i="134" s="1"/>
  <c r="Q54" i="134"/>
  <c r="S53" i="134"/>
  <c r="R53" i="134" s="1"/>
  <c r="P54" i="134" l="1"/>
  <c r="O54" i="134" s="1"/>
  <c r="Q55" i="134"/>
  <c r="S54" i="134"/>
  <c r="R54" i="134" s="1"/>
  <c r="P55" i="134" l="1"/>
  <c r="O55" i="134" s="1"/>
  <c r="S55" i="134"/>
  <c r="R55" i="134" s="1"/>
</calcChain>
</file>

<file path=xl/sharedStrings.xml><?xml version="1.0" encoding="utf-8"?>
<sst xmlns="http://schemas.openxmlformats.org/spreadsheetml/2006/main" count="1634" uniqueCount="385">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</sst>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13"/>
  <sheetViews>
    <sheetView tabSelected="1" zoomScale="120" zoomScaleNormal="120" workbookViewId="0">
      <pane xSplit="2" ySplit="6" topLeftCell="O16" activePane="bottomRight" state="frozen"/>
      <selection pane="topRight" activeCell="C1" sqref="C1"/>
      <selection pane="bottomLeft" activeCell="A7" sqref="A7"/>
      <selection pane="bottomRight" activeCell="Q35" sqref="Q3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48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48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48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48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4700</v>
      </c>
      <c r="J33" s="25">
        <v>500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-3209437.111111111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-2700</v>
      </c>
      <c r="J34" s="25">
        <v>500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-2000</v>
      </c>
      <c r="J35" s="25">
        <v>500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-14400</v>
      </c>
      <c r="J36" s="25">
        <v>500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500</v>
      </c>
      <c r="K37" s="170">
        <f t="shared" si="9"/>
        <v>18100</v>
      </c>
      <c r="L37" s="171">
        <v>-49</v>
      </c>
      <c r="M37" s="153"/>
      <c r="N37" s="149">
        <f t="shared" si="8"/>
        <v>-2577</v>
      </c>
      <c r="O37" s="67">
        <f t="shared" si="2"/>
        <v>2311.8370967743799</v>
      </c>
      <c r="P37" s="7">
        <f t="shared" si="5"/>
        <v>71666.950000005774</v>
      </c>
      <c r="Q37" s="164">
        <f>Q36+N37-1</f>
        <v>163630.45000000019</v>
      </c>
      <c r="R37" s="29">
        <f t="shared" si="3"/>
        <v>101.39920935580678</v>
      </c>
      <c r="S37" s="5">
        <f>SUM($Q$7:$Q37)/T37+1</f>
        <v>167608.83709677437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-3212172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2187.5437500001863</v>
      </c>
      <c r="P38" s="7">
        <f t="shared" si="5"/>
        <v>70001.40000000596</v>
      </c>
      <c r="Q38" s="164">
        <f t="shared" si="11"/>
        <v>163630.45000000019</v>
      </c>
      <c r="R38" s="29">
        <f t="shared" si="3"/>
        <v>101.32340997362319</v>
      </c>
      <c r="S38" s="5">
        <f>SUM($Q$7:$Q38)/T38</f>
        <v>167483.54375000019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-3212172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2070.7833333335197</v>
      </c>
      <c r="P39" s="7">
        <f t="shared" si="5"/>
        <v>68335.850000006147</v>
      </c>
      <c r="Q39" s="164">
        <f t="shared" si="11"/>
        <v>163630.45000000019</v>
      </c>
      <c r="R39" s="29">
        <f t="shared" si="3"/>
        <v>101.25398275417041</v>
      </c>
      <c r="S39" s="5">
        <f>SUM($Q$7:$Q39)/T39+2</f>
        <v>167368.78333333353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-3212172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-5900</v>
      </c>
      <c r="J40" s="25">
        <v>100</v>
      </c>
      <c r="K40" s="170">
        <f t="shared" si="9"/>
        <v>-5500</v>
      </c>
      <c r="L40" s="171">
        <v>-27</v>
      </c>
      <c r="M40" s="153"/>
      <c r="N40" s="149">
        <f t="shared" si="8"/>
        <v>810</v>
      </c>
      <c r="O40" s="67">
        <f t="shared" si="2"/>
        <v>1984.6264705884216</v>
      </c>
      <c r="P40" s="7">
        <f t="shared" si="5"/>
        <v>67477.300000006333</v>
      </c>
      <c r="Q40" s="164">
        <f>Q39+N40-3</f>
        <v>164437.45000000019</v>
      </c>
      <c r="R40" s="29">
        <f t="shared" si="3"/>
        <v>101.20004505286784</v>
      </c>
      <c r="S40" s="5">
        <f>SUM($Q$7:$Q40)/T40-1</f>
        <v>167279.62647058841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-3213354.5</v>
      </c>
      <c r="Y40" s="156">
        <f>Y39-K40-L40+2</f>
        <v>-3206643</v>
      </c>
      <c r="Z40" s="217">
        <f>AVERAGE(Y40:Y48)</f>
        <v>-3217174.5555555555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13000</v>
      </c>
      <c r="J41" s="25">
        <v>100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2273.4785714287577</v>
      </c>
      <c r="P41" s="7">
        <f t="shared" si="5"/>
        <v>79571.750000006519</v>
      </c>
      <c r="Q41" s="164">
        <f>Q40+N41-3</f>
        <v>177390.45000000019</v>
      </c>
      <c r="R41" s="29">
        <f t="shared" si="3"/>
        <v>101.37600339477591</v>
      </c>
      <c r="S41" s="5">
        <f>SUM($Q$7:$Q41)/T41+1</f>
        <v>167570.47857142877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-3220066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/>
      <c r="F42" s="23"/>
      <c r="G42" s="26">
        <f>D42+E42+F42-E41-F41</f>
        <v>3648469</v>
      </c>
      <c r="H42" s="132">
        <v>300</v>
      </c>
      <c r="I42" s="25">
        <v>-1000</v>
      </c>
      <c r="J42" s="25">
        <v>100</v>
      </c>
      <c r="K42" s="170">
        <f t="shared" si="9"/>
        <v>-600</v>
      </c>
      <c r="L42" s="171"/>
      <c r="M42" s="153"/>
      <c r="N42" s="149">
        <f t="shared" si="8"/>
        <v>3647869</v>
      </c>
      <c r="O42" s="67">
        <f t="shared" si="2"/>
        <v>103875.95000000019</v>
      </c>
      <c r="P42" s="7">
        <f t="shared" si="5"/>
        <v>3739534.2000000067</v>
      </c>
      <c r="Q42" s="164">
        <f>Q41+N42-1</f>
        <v>3825258.45</v>
      </c>
      <c r="R42" s="29">
        <f t="shared" si="3"/>
        <v>162.84178080534326</v>
      </c>
      <c r="S42" s="5">
        <f>SUM($Q$7:$Q42)/T42-1</f>
        <v>269170.95000000019</v>
      </c>
      <c r="T42" s="18">
        <v>36</v>
      </c>
      <c r="U42" s="138"/>
      <c r="V42" s="137"/>
      <c r="W42" s="105"/>
      <c r="X42" s="167"/>
      <c r="Y42" s="156">
        <f t="shared" si="12"/>
        <v>-3219466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>
        <v>300</v>
      </c>
      <c r="I43" s="25">
        <v>-1000</v>
      </c>
      <c r="J43" s="25">
        <v>100</v>
      </c>
      <c r="K43" s="170">
        <f t="shared" si="9"/>
        <v>-600</v>
      </c>
      <c r="L43" s="171"/>
      <c r="M43" s="153"/>
      <c r="N43" s="149">
        <f t="shared" si="8"/>
        <v>-600</v>
      </c>
      <c r="O43" s="67">
        <f t="shared" si="2"/>
        <v>199970.23378378397</v>
      </c>
      <c r="P43" s="7">
        <f t="shared" si="5"/>
        <v>7398898.6500000069</v>
      </c>
      <c r="Q43" s="164">
        <f>Q42+N43+2</f>
        <v>3824660.45</v>
      </c>
      <c r="R43" s="29">
        <f t="shared" si="3"/>
        <v>220.92018789552316</v>
      </c>
      <c r="S43" s="5">
        <f>SUM($Q$7:$Q43)/T43-94</f>
        <v>365172.23378378397</v>
      </c>
      <c r="T43" s="18">
        <v>37</v>
      </c>
      <c r="U43" s="138"/>
      <c r="V43" s="137"/>
      <c r="W43" s="105"/>
      <c r="X43" s="167"/>
      <c r="Y43" s="156">
        <f t="shared" si="12"/>
        <v>-3218866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>
        <v>300</v>
      </c>
      <c r="I44" s="25">
        <v>-1000</v>
      </c>
      <c r="J44" s="25">
        <v>100</v>
      </c>
      <c r="K44" s="170">
        <f t="shared" si="9"/>
        <v>-600</v>
      </c>
      <c r="L44" s="171"/>
      <c r="M44" s="153"/>
      <c r="N44" s="149">
        <f t="shared" si="8"/>
        <v>-600</v>
      </c>
      <c r="O44" s="67">
        <f t="shared" si="2"/>
        <v>290991.10789473704</v>
      </c>
      <c r="P44" s="7">
        <f t="shared" si="5"/>
        <v>11057662.100000007</v>
      </c>
      <c r="Q44" s="164">
        <f>Q43+N44-1</f>
        <v>3824059.45</v>
      </c>
      <c r="R44" s="29">
        <f t="shared" si="3"/>
        <v>276.04304272017288</v>
      </c>
      <c r="S44" s="5">
        <f>SUM($Q$7:$Q44)/T44+1</f>
        <v>456288.10789473698</v>
      </c>
      <c r="T44" s="18">
        <v>38</v>
      </c>
      <c r="U44" s="138"/>
      <c r="V44" s="137"/>
      <c r="W44" s="105"/>
      <c r="X44" s="167"/>
      <c r="Y44" s="156">
        <f t="shared" si="12"/>
        <v>-3218266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377344.24487179506</v>
      </c>
      <c r="P45" s="7">
        <f t="shared" si="5"/>
        <v>14716425.550000008</v>
      </c>
      <c r="Q45" s="164">
        <f t="shared" ref="Q45:Q46" si="13">Q44+N45</f>
        <v>3824059.45</v>
      </c>
      <c r="R45" s="29">
        <f t="shared" si="3"/>
        <v>328.28455913742312</v>
      </c>
      <c r="S45" s="5">
        <f>SUM($Q$7:$Q45)/T45+1</f>
        <v>542641.24487179494</v>
      </c>
      <c r="T45" s="18">
        <v>39</v>
      </c>
      <c r="U45" s="138"/>
      <c r="V45" s="137"/>
      <c r="W45" s="105"/>
      <c r="X45" s="167"/>
      <c r="Y45" s="156">
        <f t="shared" si="12"/>
        <v>-3218266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459379.72500000021</v>
      </c>
      <c r="P46" s="7">
        <f t="shared" si="5"/>
        <v>18375189.000000007</v>
      </c>
      <c r="Q46" s="164">
        <f t="shared" si="13"/>
        <v>3824059.45</v>
      </c>
      <c r="R46" s="29">
        <f t="shared" si="3"/>
        <v>377.9139997338109</v>
      </c>
      <c r="S46" s="5">
        <f>SUM($Q$7:$Q46)/T46+1</f>
        <v>624676.72500000009</v>
      </c>
      <c r="T46" s="18">
        <v>40</v>
      </c>
      <c r="U46" s="138"/>
      <c r="V46" s="137"/>
      <c r="W46" s="105"/>
      <c r="X46" s="167"/>
      <c r="Y46" s="156">
        <f t="shared" si="12"/>
        <v>-3218266</v>
      </c>
      <c r="Z46" s="217"/>
      <c r="AD46" s="1"/>
      <c r="AE46" s="1"/>
    </row>
    <row r="47" spans="2:31">
      <c r="B47" s="116">
        <v>45180</v>
      </c>
      <c r="C47" s="14"/>
      <c r="D47" s="87"/>
      <c r="E47" s="87"/>
      <c r="F47" s="23"/>
      <c r="G47" s="26">
        <f>D47+E47+F47-E44-F44</f>
        <v>0</v>
      </c>
      <c r="H47" s="132">
        <v>300</v>
      </c>
      <c r="I47" s="25">
        <v>-1000</v>
      </c>
      <c r="J47" s="25">
        <v>100</v>
      </c>
      <c r="K47" s="170">
        <f t="shared" si="9"/>
        <v>-600</v>
      </c>
      <c r="L47" s="171"/>
      <c r="M47" s="153"/>
      <c r="N47" s="149">
        <f t="shared" si="8"/>
        <v>-600</v>
      </c>
      <c r="O47" s="67">
        <f t="shared" si="2"/>
        <v>537398.84024390264</v>
      </c>
      <c r="P47" s="7">
        <f t="shared" si="5"/>
        <v>22033352.450000007</v>
      </c>
      <c r="Q47" s="164">
        <f>Q46+N47</f>
        <v>3823459.45</v>
      </c>
      <c r="R47" s="29">
        <f t="shared" si="3"/>
        <v>433.86339672097483</v>
      </c>
      <c r="S47" s="5">
        <f>SUM($Q$7:$Q47)/T47+1+14465-2</f>
        <v>717158.84024390252</v>
      </c>
      <c r="T47" s="18">
        <v>41</v>
      </c>
      <c r="U47" s="138">
        <f>B47</f>
        <v>45180</v>
      </c>
      <c r="V47" s="137"/>
      <c r="W47" s="105"/>
      <c r="X47" s="167" t="e">
        <f>AVERAGE(W47:W55)</f>
        <v>#DIV/0!</v>
      </c>
      <c r="Y47" s="156">
        <f t="shared" si="12"/>
        <v>-3217666</v>
      </c>
      <c r="Z47" s="217">
        <f>AVERAGE(Y47:Y48)</f>
        <v>-3217366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>
        <v>300</v>
      </c>
      <c r="I48" s="25">
        <v>-1000</v>
      </c>
      <c r="J48" s="25">
        <v>100</v>
      </c>
      <c r="K48" s="170">
        <f t="shared" si="9"/>
        <v>-600</v>
      </c>
      <c r="L48" s="171"/>
      <c r="M48" s="153"/>
      <c r="N48" s="149">
        <f t="shared" si="8"/>
        <v>-600</v>
      </c>
      <c r="O48" s="67">
        <f t="shared" si="2"/>
        <v>611688.42619047628</v>
      </c>
      <c r="P48" s="7">
        <f t="shared" si="5"/>
        <v>25690913.900000006</v>
      </c>
      <c r="Q48" s="164">
        <f>Q47+N48-2</f>
        <v>3822857.45</v>
      </c>
      <c r="R48" s="29">
        <f t="shared" si="3"/>
        <v>470.18525928665929</v>
      </c>
      <c r="S48" s="5">
        <f>SUM($Q$7:$Q48)/T48+213</f>
        <v>777197.42619047628</v>
      </c>
      <c r="T48" s="18">
        <v>42</v>
      </c>
      <c r="U48" s="138">
        <f>B47+8</f>
        <v>45188</v>
      </c>
      <c r="V48" s="137"/>
      <c r="W48" s="105"/>
      <c r="X48" s="167"/>
      <c r="Y48" s="156">
        <f t="shared" si="12"/>
        <v>-3217066</v>
      </c>
      <c r="Z48" s="217"/>
      <c r="AD48" s="1"/>
      <c r="AE48" s="1"/>
    </row>
    <row r="49" spans="2:31">
      <c r="B49" s="116">
        <v>45182</v>
      </c>
      <c r="C49" s="14" t="str">
        <f t="shared" ref="C49:C55" si="14">IF(OR(WEEKDAY(B49)=1,WEEKDAY(B49)=7),"F","")</f>
        <v/>
      </c>
      <c r="D49" s="87">
        <v>-3946</v>
      </c>
      <c r="E49" s="87"/>
      <c r="F49" s="23"/>
      <c r="G49" s="26">
        <f>D49+E49+F49-E48-F48</f>
        <v>-3946</v>
      </c>
      <c r="H49" s="132"/>
      <c r="I49" s="25"/>
      <c r="J49" s="25"/>
      <c r="K49" s="170">
        <f t="shared" ref="K49:K55" si="15">+H49+I49+J49</f>
        <v>0</v>
      </c>
      <c r="L49" s="171"/>
      <c r="M49" s="153"/>
      <c r="N49" s="149">
        <f t="shared" ref="N49:N55" si="16">L49+K49+G49+M49</f>
        <v>-3946</v>
      </c>
      <c r="O49" s="67">
        <f t="shared" ref="O49:O55" si="17">P49/T49</f>
        <v>682430.8686046513</v>
      </c>
      <c r="P49" s="7">
        <f t="shared" si="5"/>
        <v>29344527.350000005</v>
      </c>
      <c r="Q49" s="164">
        <f t="shared" ref="Q49:Q55" si="18">Q48+N49-2</f>
        <v>3818909.45</v>
      </c>
      <c r="R49" s="29">
        <f t="shared" si="3"/>
        <v>512.98269081202886</v>
      </c>
      <c r="S49" s="5">
        <f>SUM($Q$7:$Q49)/T49+213</f>
        <v>847939.86860465119</v>
      </c>
      <c r="T49" s="18">
        <v>43</v>
      </c>
      <c r="U49" s="138"/>
      <c r="V49" s="137"/>
      <c r="W49" s="105"/>
      <c r="X49" s="167"/>
      <c r="Y49" s="156">
        <f t="shared" si="12"/>
        <v>-3217066</v>
      </c>
      <c r="Z49" s="217"/>
      <c r="AD49" s="1"/>
      <c r="AE49" s="1"/>
    </row>
    <row r="50" spans="2:31">
      <c r="B50" s="116">
        <v>45183</v>
      </c>
      <c r="C50" s="14" t="str">
        <f t="shared" si="14"/>
        <v/>
      </c>
      <c r="D50" s="87"/>
      <c r="E50" s="87"/>
      <c r="F50" s="23"/>
      <c r="G50" s="26">
        <f>D50+E50+F50-E49-F49</f>
        <v>0</v>
      </c>
      <c r="H50" s="132"/>
      <c r="I50" s="25"/>
      <c r="J50" s="25"/>
      <c r="K50" s="170">
        <f t="shared" si="15"/>
        <v>0</v>
      </c>
      <c r="L50" s="171"/>
      <c r="M50" s="153"/>
      <c r="N50" s="149">
        <f t="shared" si="16"/>
        <v>0</v>
      </c>
      <c r="O50" s="67">
        <f t="shared" si="17"/>
        <v>749957.70000000007</v>
      </c>
      <c r="P50" s="7">
        <f t="shared" si="5"/>
        <v>32998138.800000004</v>
      </c>
      <c r="Q50" s="164">
        <f t="shared" si="18"/>
        <v>3818907.45</v>
      </c>
      <c r="R50" s="29">
        <f t="shared" si="3"/>
        <v>553.83475704191267</v>
      </c>
      <c r="S50" s="5">
        <f>SUM($Q$7:$Q50)/T50+213</f>
        <v>915466.70000000007</v>
      </c>
      <c r="T50" s="18">
        <v>44</v>
      </c>
      <c r="U50" s="138"/>
      <c r="V50" s="137"/>
      <c r="W50" s="105"/>
      <c r="X50" s="167"/>
      <c r="Y50" s="156">
        <f t="shared" si="12"/>
        <v>-3217066</v>
      </c>
      <c r="Z50" s="217"/>
      <c r="AD50" s="1"/>
      <c r="AE50" s="1"/>
    </row>
    <row r="51" spans="2:31">
      <c r="B51" s="116">
        <v>45184</v>
      </c>
      <c r="C51" s="14" t="str">
        <f t="shared" si="14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15"/>
        <v>0</v>
      </c>
      <c r="L51" s="171"/>
      <c r="M51" s="153"/>
      <c r="N51" s="149">
        <f t="shared" si="16"/>
        <v>0</v>
      </c>
      <c r="O51" s="67">
        <f t="shared" si="17"/>
        <v>814483.29444444459</v>
      </c>
      <c r="P51" s="7">
        <f t="shared" si="5"/>
        <v>36651748.250000007</v>
      </c>
      <c r="Q51" s="164">
        <f t="shared" si="18"/>
        <v>3818905.45</v>
      </c>
      <c r="R51" s="29">
        <f t="shared" si="3"/>
        <v>592.87114899600988</v>
      </c>
      <c r="S51" s="5">
        <f>SUM($Q$7:$Q51)/T51+213</f>
        <v>979992.29444444459</v>
      </c>
      <c r="T51" s="18">
        <v>45</v>
      </c>
      <c r="U51" s="138"/>
      <c r="V51" s="137"/>
      <c r="W51" s="105"/>
      <c r="X51" s="167"/>
      <c r="Y51" s="156">
        <f t="shared" si="12"/>
        <v>-3217066</v>
      </c>
      <c r="Z51" s="217"/>
      <c r="AD51" s="1"/>
      <c r="AE51" s="1"/>
    </row>
    <row r="52" spans="2:31">
      <c r="B52" s="116">
        <v>45185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15"/>
        <v>0</v>
      </c>
      <c r="L52" s="171"/>
      <c r="M52" s="153"/>
      <c r="N52" s="149"/>
      <c r="O52" s="67">
        <f t="shared" si="17"/>
        <v>876203.38478260895</v>
      </c>
      <c r="P52" s="7">
        <f t="shared" si="5"/>
        <v>40305355.70000001</v>
      </c>
      <c r="Q52" s="164">
        <f t="shared" si="18"/>
        <v>3818903.45</v>
      </c>
      <c r="R52" s="29">
        <f t="shared" si="3"/>
        <v>630.21028021404572</v>
      </c>
      <c r="S52" s="5">
        <f>SUM($Q$7:$Q52)/T52+213</f>
        <v>1041712.3847826089</v>
      </c>
      <c r="T52" s="18">
        <v>46</v>
      </c>
      <c r="U52" s="138"/>
      <c r="V52" s="137"/>
      <c r="W52" s="105"/>
      <c r="X52" s="167"/>
      <c r="Y52" s="156">
        <f t="shared" si="12"/>
        <v>-3217066</v>
      </c>
      <c r="Z52" s="217"/>
      <c r="AD52" s="1"/>
      <c r="AE52" s="1"/>
    </row>
    <row r="53" spans="2:31">
      <c r="B53" s="116">
        <v>45186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15"/>
        <v>0</v>
      </c>
      <c r="L53" s="171"/>
      <c r="M53" s="153"/>
      <c r="N53" s="149"/>
      <c r="O53" s="67">
        <f t="shared" si="17"/>
        <v>935297.04574468115</v>
      </c>
      <c r="P53" s="7">
        <f t="shared" si="5"/>
        <v>43958961.150000013</v>
      </c>
      <c r="Q53" s="164">
        <f t="shared" si="18"/>
        <v>3818901.45</v>
      </c>
      <c r="R53" s="29">
        <f t="shared" si="3"/>
        <v>665.96048648768328</v>
      </c>
      <c r="S53" s="5">
        <f>SUM($Q$7:$Q53)/T53+213</f>
        <v>1100806.045744681</v>
      </c>
      <c r="T53" s="18">
        <v>47</v>
      </c>
      <c r="U53" s="138"/>
      <c r="V53" s="137"/>
      <c r="W53" s="105"/>
      <c r="X53" s="167"/>
      <c r="Y53" s="156">
        <f t="shared" si="12"/>
        <v>-3217066</v>
      </c>
      <c r="Z53" s="217"/>
      <c r="AD53" s="1"/>
      <c r="AE53" s="1"/>
    </row>
    <row r="54" spans="2:31">
      <c r="B54" s="116">
        <v>45187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15"/>
        <v>0</v>
      </c>
      <c r="L54" s="171"/>
      <c r="M54" s="153"/>
      <c r="N54" s="149">
        <f t="shared" si="16"/>
        <v>0</v>
      </c>
      <c r="O54" s="67">
        <f t="shared" si="17"/>
        <v>991928.42916666705</v>
      </c>
      <c r="P54" s="7">
        <f t="shared" si="5"/>
        <v>47612564.600000016</v>
      </c>
      <c r="Q54" s="164">
        <f t="shared" si="18"/>
        <v>3818899.45</v>
      </c>
      <c r="R54" s="29">
        <f t="shared" si="3"/>
        <v>700.22107562594795</v>
      </c>
      <c r="S54" s="5">
        <f>SUM($Q$7:$Q54)/T54+213</f>
        <v>1157437.4291666669</v>
      </c>
      <c r="T54" s="18">
        <v>48</v>
      </c>
      <c r="U54" s="138"/>
      <c r="V54" s="137"/>
      <c r="W54" s="105"/>
      <c r="X54" s="167"/>
      <c r="Y54" s="156">
        <f t="shared" si="12"/>
        <v>-3217066</v>
      </c>
      <c r="Z54" s="217"/>
      <c r="AD54" s="1"/>
      <c r="AE54" s="1"/>
    </row>
    <row r="55" spans="2:31">
      <c r="B55" s="116">
        <v>45188</v>
      </c>
      <c r="C55" s="14" t="str">
        <f t="shared" si="14"/>
        <v/>
      </c>
      <c r="D55" s="87"/>
      <c r="E55" s="87"/>
      <c r="F55" s="23"/>
      <c r="G55" s="26">
        <f>D55+E55+F55-E54-F54</f>
        <v>0</v>
      </c>
      <c r="H55" s="132"/>
      <c r="I55" s="25"/>
      <c r="J55" s="25"/>
      <c r="K55" s="170">
        <f t="shared" si="15"/>
        <v>0</v>
      </c>
      <c r="L55" s="171"/>
      <c r="M55" s="153"/>
      <c r="N55" s="149">
        <f t="shared" si="16"/>
        <v>0</v>
      </c>
      <c r="O55" s="67">
        <f t="shared" si="17"/>
        <v>1046248.2867346943</v>
      </c>
      <c r="P55" s="7">
        <f t="shared" si="5"/>
        <v>51266166.050000019</v>
      </c>
      <c r="Q55" s="164">
        <f t="shared" si="18"/>
        <v>3818897.45</v>
      </c>
      <c r="R55" s="29">
        <f t="shared" si="3"/>
        <v>733.08324867794408</v>
      </c>
      <c r="S55" s="5">
        <f>SUM($Q$7:$Q55)/T55+213</f>
        <v>1211757.2867346944</v>
      </c>
      <c r="T55" s="18">
        <v>49</v>
      </c>
      <c r="U55" s="138"/>
      <c r="V55" s="137"/>
      <c r="W55" s="105"/>
      <c r="X55" s="167"/>
      <c r="Y55" s="156">
        <f t="shared" si="12"/>
        <v>-3217066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216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40"/>
  <sheetViews>
    <sheetView topLeftCell="A4918" workbookViewId="0">
      <selection activeCell="D4940" sqref="D494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42</vt:i4>
      </vt:variant>
      <vt:variant>
        <vt:lpstr>Named Ranges</vt:lpstr>
      </vt:variant>
      <vt:variant>
        <vt:i4>41</vt:i4>
      </vt:variant>
    </vt:vector>
  </HeadingPairs>
  <TitlesOfParts>
    <vt:vector size="83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'SEPT 2023'!Print_Area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2023-09-06T09:27:09Z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